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EEA86D3C-92D1-4D16-8293-D2CA23E383B7}" xr6:coauthVersionLast="45" xr6:coauthVersionMax="45" xr10:uidLastSave="{00000000-0000-0000-0000-000000000000}"/>
  <bookViews>
    <workbookView xWindow="-110" yWindow="-110" windowWidth="19420" windowHeight="11020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" i="1" l="1"/>
  <c r="N3" i="1"/>
  <c r="N4" i="1"/>
  <c r="N5" i="1"/>
  <c r="N6" i="1"/>
  <c r="N7" i="1"/>
  <c r="N8" i="1"/>
  <c r="N9" i="1"/>
  <c r="N10" i="1"/>
  <c r="N11" i="1"/>
  <c r="N12" i="1"/>
  <c r="N13" i="1"/>
  <c r="N2" i="1"/>
  <c r="G4" i="2" l="1"/>
  <c r="G3" i="2"/>
  <c r="C6" i="2"/>
  <c r="C5" i="2"/>
  <c r="C4" i="2"/>
  <c r="C3" i="2"/>
  <c r="J19" i="1" l="1"/>
  <c r="I15" i="1" l="1"/>
  <c r="I16" i="1"/>
  <c r="I17" i="1"/>
  <c r="I18" i="1"/>
  <c r="I19" i="1"/>
  <c r="I20" i="1"/>
  <c r="I21" i="1"/>
  <c r="I22" i="1"/>
  <c r="I23" i="1"/>
  <c r="I24" i="1"/>
  <c r="I25" i="1"/>
  <c r="I14" i="1"/>
  <c r="I3" i="1"/>
  <c r="I4" i="1"/>
  <c r="I5" i="1"/>
  <c r="I6" i="1"/>
  <c r="I7" i="1"/>
  <c r="I8" i="1"/>
  <c r="I9" i="1"/>
  <c r="I10" i="1"/>
  <c r="I11" i="1"/>
  <c r="I12" i="1"/>
  <c r="I13" i="1"/>
  <c r="I2" i="1"/>
  <c r="J3" i="1"/>
  <c r="J2" i="1"/>
  <c r="G25" i="1"/>
  <c r="G23" i="1"/>
  <c r="G21" i="1"/>
  <c r="G19" i="1"/>
  <c r="G17" i="1"/>
  <c r="G15" i="1"/>
  <c r="G13" i="1"/>
  <c r="G11" i="1"/>
  <c r="G9" i="1"/>
  <c r="G7" i="1"/>
  <c r="G5" i="1"/>
  <c r="G3" i="1"/>
  <c r="J25" i="1" l="1"/>
  <c r="G24" i="1"/>
  <c r="J24" i="1" s="1"/>
  <c r="J23" i="1"/>
  <c r="G22" i="1"/>
  <c r="J22" i="1" s="1"/>
  <c r="L22" i="1" l="1"/>
  <c r="K22" i="1"/>
  <c r="L24" i="1"/>
  <c r="K24" i="1"/>
  <c r="J21" i="1" l="1"/>
  <c r="G20" i="1"/>
  <c r="J20" i="1" s="1"/>
  <c r="G18" i="1"/>
  <c r="J18" i="1" s="1"/>
  <c r="J17" i="1"/>
  <c r="G16" i="1"/>
  <c r="J16" i="1" s="1"/>
  <c r="J15" i="1"/>
  <c r="G14" i="1"/>
  <c r="J14" i="1" s="1"/>
  <c r="J13" i="1"/>
  <c r="G12" i="1"/>
  <c r="J12" i="1" s="1"/>
  <c r="J11" i="1"/>
  <c r="G10" i="1"/>
  <c r="J10" i="1" s="1"/>
  <c r="J9" i="1"/>
  <c r="G8" i="1"/>
  <c r="J8" i="1" s="1"/>
  <c r="J7" i="1"/>
  <c r="G6" i="1"/>
  <c r="J6" i="1" s="1"/>
  <c r="J5" i="1"/>
  <c r="G4" i="1"/>
  <c r="J4" i="1" s="1"/>
  <c r="G2" i="1"/>
  <c r="L14" i="1" l="1"/>
  <c r="L16" i="1" l="1"/>
  <c r="K14" i="1"/>
  <c r="K8" i="1"/>
  <c r="L8" i="1"/>
  <c r="L20" i="1"/>
  <c r="K18" i="1"/>
  <c r="K16" i="1"/>
  <c r="K20" i="1"/>
  <c r="B6" i="2" s="1"/>
  <c r="L18" i="1"/>
  <c r="L6" i="1"/>
  <c r="L12" i="1"/>
  <c r="K12" i="1"/>
  <c r="K6" i="1"/>
  <c r="L4" i="1"/>
  <c r="K4" i="1"/>
  <c r="L2" i="1"/>
  <c r="K2" i="1"/>
  <c r="L10" i="1"/>
  <c r="K10" i="1"/>
  <c r="B5" i="2" l="1"/>
  <c r="B4" i="2"/>
  <c r="F4" i="2" s="1"/>
  <c r="B3" i="2"/>
  <c r="F3" i="2" l="1"/>
</calcChain>
</file>

<file path=xl/sharedStrings.xml><?xml version="1.0" encoding="utf-8"?>
<sst xmlns="http://schemas.openxmlformats.org/spreadsheetml/2006/main" count="47" uniqueCount="32">
  <si>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</si>
  <si>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</si>
  <si>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</si>
  <si>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</si>
  <si>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</si>
  <si>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</si>
  <si>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</si>
  <si>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</si>
  <si>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</si>
  <si>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</si>
  <si>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</si>
  <si>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</si>
  <si>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</si>
  <si>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</si>
  <si>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</si>
  <si>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</si>
  <si>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</si>
  <si>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</si>
  <si>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</si>
  <si>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</si>
  <si>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1C</t>
  </si>
  <si>
    <t>2C</t>
  </si>
  <si>
    <t>3C</t>
  </si>
  <si>
    <t>4C</t>
  </si>
  <si>
    <r>
      <t>LVS</t>
    </r>
    <r>
      <rPr>
        <i/>
        <sz val="12"/>
        <color theme="1"/>
        <rFont val="Calibri"/>
        <family val="2"/>
      </rPr>
      <t xml:space="preserve"> pdpA</t>
    </r>
  </si>
  <si>
    <r>
      <rPr>
        <i/>
        <sz val="12"/>
        <color theme="1"/>
        <rFont val="Calibri"/>
        <family val="2"/>
      </rPr>
      <t>ΔrpsU2 pdpA</t>
    </r>
    <r>
      <rPr>
        <sz val="12"/>
        <color theme="1"/>
        <rFont val="Calibri"/>
        <family val="2"/>
      </rPr>
      <t xml:space="preserve"> </t>
    </r>
  </si>
  <si>
    <t>LVS Bfr</t>
  </si>
  <si>
    <r>
      <rPr>
        <i/>
        <sz val="12"/>
        <color theme="1"/>
        <rFont val="Calibri"/>
        <family val="2"/>
      </rPr>
      <t xml:space="preserve">ΔrpsU2 </t>
    </r>
    <r>
      <rPr>
        <sz val="12"/>
        <color theme="1"/>
        <rFont val="Calibri"/>
        <family val="2"/>
      </rPr>
      <t>Bfr</t>
    </r>
  </si>
  <si>
    <t>pdpA:Bfr Ratio</t>
  </si>
  <si>
    <t>LVS</t>
  </si>
  <si>
    <t>ΔrpsU2</t>
  </si>
  <si>
    <t>Standard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</si>
</sst>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;@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0" fontId="5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166" fontId="2" fillId="0" borderId="3" xfId="0" applyNumberFormat="1" applyFont="1" applyBorder="1" applyAlignment="1">
      <alignment horizontal="center"/>
    </xf>
    <xf numFmtId="0" fontId="0" fillId="0" borderId="4" xfId="0" applyBorder="1"/>
    <xf numFmtId="0" fontId="1" fillId="0" borderId="4" xfId="0" applyFont="1" applyFill="1" applyBorder="1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Bfr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Chart'!$C$3:$C$6</c:f>
                <c:numCache>
                  <c:formatCode>General</c:formatCode>
                  <c:ptCount val="4"/>
                  <c:pt idx="0">
                    <c:v>31.839086840479506</c:v>
                  </c:pt>
                  <c:pt idx="1">
                    <c:v>45.063231498640896</c:v>
                  </c:pt>
                  <c:pt idx="2">
                    <c:v>348.90876146737992</c:v>
                  </c:pt>
                  <c:pt idx="3">
                    <c:v>200.49152344812003</c:v>
                  </c:pt>
                </c:numCache>
              </c:numRef>
            </c:plus>
            <c:minus>
              <c:numRef>
                <c:f>'Data for Chart'!$C$3:$C$6</c:f>
                <c:numCache>
                  <c:formatCode>General</c:formatCode>
                  <c:ptCount val="4"/>
                  <c:pt idx="0">
                    <c:v>31.839086840479506</c:v>
                  </c:pt>
                  <c:pt idx="1">
                    <c:v>45.063231498640896</c:v>
                  </c:pt>
                  <c:pt idx="2">
                    <c:v>348.90876146737992</c:v>
                  </c:pt>
                  <c:pt idx="3">
                    <c:v>200.49152344812003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Chart'!$A$5:$A$6</c:f>
              <c:strCache>
                <c:ptCount val="2"/>
                <c:pt idx="0">
                  <c:v>LVS Bfr</c:v>
                </c:pt>
                <c:pt idx="1">
                  <c:v>ΔrpsU2 Bfr</c:v>
                </c:pt>
              </c:strCache>
            </c:strRef>
          </c:cat>
          <c:val>
            <c:numRef>
              <c:f>'Data for Chart'!$B$5:$B$6</c:f>
              <c:numCache>
                <c:formatCode>0.0</c:formatCode>
                <c:ptCount val="2"/>
                <c:pt idx="0">
                  <c:v>3998.9811239811243</c:v>
                </c:pt>
                <c:pt idx="1">
                  <c:v>5702.9852359961706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C-4347-BFB5-A634689D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pdpA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Chart'!$C$3:$C$6</c:f>
                <c:numCache>
                  <c:formatCode>General</c:formatCode>
                  <c:ptCount val="4"/>
                  <c:pt idx="0">
                    <c:v>31.839086840479506</c:v>
                  </c:pt>
                  <c:pt idx="1">
                    <c:v>45.063231498640896</c:v>
                  </c:pt>
                  <c:pt idx="2">
                    <c:v>348.90876146737992</c:v>
                  </c:pt>
                  <c:pt idx="3">
                    <c:v>200.49152344812003</c:v>
                  </c:pt>
                </c:numCache>
              </c:numRef>
            </c:plus>
            <c:minus>
              <c:numRef>
                <c:f>'Data for Chart'!$C$3:$C$6</c:f>
                <c:numCache>
                  <c:formatCode>General</c:formatCode>
                  <c:ptCount val="4"/>
                  <c:pt idx="0">
                    <c:v>31.839086840479506</c:v>
                  </c:pt>
                  <c:pt idx="1">
                    <c:v>45.063231498640896</c:v>
                  </c:pt>
                  <c:pt idx="2">
                    <c:v>348.90876146737992</c:v>
                  </c:pt>
                  <c:pt idx="3">
                    <c:v>200.49152344812003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Chart'!$A$3:$A$4</c:f>
              <c:strCache>
                <c:ptCount val="2"/>
                <c:pt idx="0">
                  <c:v>LVS pdpA</c:v>
                </c:pt>
                <c:pt idx="1">
                  <c:v>ΔrpsU2 pdpA </c:v>
                </c:pt>
              </c:strCache>
            </c:strRef>
          </c:cat>
          <c:val>
            <c:numRef>
              <c:f>'Data for Chart'!$B$3:$B$4</c:f>
              <c:numCache>
                <c:formatCode>0.0</c:formatCode>
                <c:ptCount val="2"/>
                <c:pt idx="0">
                  <c:v>1029.0634782894115</c:v>
                </c:pt>
                <c:pt idx="1">
                  <c:v>783.95498414260726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Chart'!$F$2</c:f>
              <c:strCache>
                <c:ptCount val="1"/>
                <c:pt idx="0">
                  <c:v>pdpA:Bfr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Chart'!$G$3:$G$4</c:f>
                <c:numCache>
                  <c:formatCode>General</c:formatCode>
                  <c:ptCount val="2"/>
                  <c:pt idx="0">
                    <c:v>2.3821906976382905E-2</c:v>
                  </c:pt>
                  <c:pt idx="1">
                    <c:v>9.2623403562995983E-3</c:v>
                  </c:pt>
                </c:numCache>
              </c:numRef>
            </c:plus>
            <c:minus>
              <c:numRef>
                <c:f>'Data for Chart'!$G$3:$G$4</c:f>
                <c:numCache>
                  <c:formatCode>General</c:formatCode>
                  <c:ptCount val="2"/>
                  <c:pt idx="0">
                    <c:v>2.3821906976382905E-2</c:v>
                  </c:pt>
                  <c:pt idx="1">
                    <c:v>9.2623403562995983E-3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Chart'!$E$3:$E$4</c:f>
              <c:strCache>
                <c:ptCount val="2"/>
                <c:pt idx="0">
                  <c:v>LVS</c:v>
                </c:pt>
                <c:pt idx="1">
                  <c:v>ΔrpsU2</c:v>
                </c:pt>
              </c:strCache>
            </c:strRef>
          </c:cat>
          <c:val>
            <c:numRef>
              <c:f>'Data for Chart'!$F$3:$F$4</c:f>
              <c:numCache>
                <c:formatCode>General</c:formatCode>
                <c:ptCount val="2"/>
                <c:pt idx="0">
                  <c:v>0.25733141677471666</c:v>
                </c:pt>
                <c:pt idx="1">
                  <c:v>0.13746396872894406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8D-4058-BB0F-6B32FD094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380576"/>
        <c:axId val="267597200"/>
      </c:barChart>
      <c:catAx>
        <c:axId val="47338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597200"/>
        <c:crosses val="autoZero"/>
        <c:auto val="1"/>
        <c:lblAlgn val="ctr"/>
        <c:lblOffset val="100"/>
        <c:noMultiLvlLbl val="0"/>
      </c:catAx>
      <c:valAx>
        <c:axId val="26759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38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501650</xdr:colOff>
      <xdr:row>6</xdr:row>
      <xdr:rowOff>63500</xdr:rowOff>
    </xdr:from>
    <xdr:to>
      <xdr:col>13</xdr:col>
      <xdr:colOff>285750</xdr:colOff>
      <xdr:row>21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5BF459-942C-9146-A20F-F511D8EFC9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260350</xdr:colOff>
      <xdr:row>6</xdr:row>
      <xdr:rowOff>127000</xdr:rowOff>
    </xdr:from>
    <xdr:to>
      <xdr:col>6</xdr:col>
      <xdr:colOff>419100</xdr:colOff>
      <xdr:row>21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234950</xdr:colOff>
      <xdr:row>22</xdr:row>
      <xdr:rowOff>133350</xdr:rowOff>
    </xdr:from>
    <xdr:to>
      <xdr:col>8</xdr:col>
      <xdr:colOff>742950</xdr:colOff>
      <xdr:row>35</xdr:row>
      <xdr:rowOff>107950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A28C02F-F861-47E9-AEBA-9F1D1C4BB1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O25"/>
  <sheetViews>
    <sheetView tabSelected="1" zoomScale="90" zoomScaleNormal="90" workbookViewId="0">
      <selection activeCell="O9" sqref="O9"/>
    </sheetView>
  </sheetViews>
  <sheetFormatPr defaultColWidth="10.6640625" defaultRowHeight="15.5" x14ac:dyDescent="0.35"/>
  <cols>
    <col min="2" max="2" width="19.33203125" bestFit="1" customWidth="1"/>
    <col min="15" max="15" width="12.08203125" customWidth="1"/>
  </cols>
  <sheetData>
    <row r="1" spans="1:15" ht="31.5" thickBot="1" x14ac:dyDescent="0.4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5" ht="18" customHeight="1" x14ac:dyDescent="0.35">
      <c r="A2" s="1">
        <v>1</v>
      </c>
      <c r="B2" s="1" t="s">
        <v>12</v>
      </c>
      <c r="C2" s="2">
        <v>0.39500000000000002</v>
      </c>
      <c r="D2" s="2">
        <v>6.0000000000000001E-3</v>
      </c>
      <c r="E2" s="2">
        <v>0.35399999999999998</v>
      </c>
      <c r="F2" s="1">
        <v>5</v>
      </c>
      <c r="G2" s="2">
        <f>F2/60</f>
        <v>8.3333333333333329E-2</v>
      </c>
      <c r="H2" s="13">
        <v>0.21180555555555555</v>
      </c>
      <c r="I2" s="2">
        <f>5+G2</f>
        <v>5.083333333333333</v>
      </c>
      <c r="J2" s="3">
        <f>(1000* (C2-1.75 * (D2)))/(E2*0.2*(I2-G2))</f>
        <v>1086.1581920903955</v>
      </c>
      <c r="K2" s="3">
        <f>AVERAGE(J2:J3)</f>
        <v>1042.0197740112994</v>
      </c>
      <c r="L2" s="3">
        <f>STDEV(J2:J3)</f>
        <v>62.421149469151416</v>
      </c>
      <c r="N2">
        <f>J2/J14</f>
        <v>0.26879009974257445</v>
      </c>
      <c r="O2" s="16">
        <f>TTEST(N2:N7,N8:N13,2,2)</f>
        <v>8.2358975954355338E-7</v>
      </c>
    </row>
    <row r="3" spans="1:15" ht="18" customHeight="1" x14ac:dyDescent="0.35">
      <c r="A3" s="4">
        <v>2</v>
      </c>
      <c r="B3" s="1" t="s">
        <v>12</v>
      </c>
      <c r="C3" s="5">
        <v>0.36199999999999999</v>
      </c>
      <c r="D3" s="5">
        <v>5.0000000000000001E-3</v>
      </c>
      <c r="E3" s="2">
        <v>0.35399999999999998</v>
      </c>
      <c r="F3" s="1">
        <v>5</v>
      </c>
      <c r="G3" s="2">
        <f>F3/60</f>
        <v>8.3333333333333329E-2</v>
      </c>
      <c r="H3" s="13">
        <v>0.21180555555555555</v>
      </c>
      <c r="I3" s="2">
        <f t="shared" ref="I3:I13" si="0">5+G3</f>
        <v>5.083333333333333</v>
      </c>
      <c r="J3" s="3">
        <f>(1000* (C3-1.75 * (D3)))/(E3*0.2*(I3-G3))</f>
        <v>997.88135593220341</v>
      </c>
      <c r="K3" s="6"/>
      <c r="L3" s="6"/>
      <c r="N3">
        <f t="shared" ref="N3:N15" si="1">J3/J15</f>
        <v>0.26190698839442267</v>
      </c>
    </row>
    <row r="4" spans="1:15" ht="18" customHeight="1" x14ac:dyDescent="0.35">
      <c r="A4" s="4">
        <v>3</v>
      </c>
      <c r="B4" s="1" t="s">
        <v>13</v>
      </c>
      <c r="C4" s="5">
        <v>0.33600000000000002</v>
      </c>
      <c r="D4" s="5">
        <v>4.0000000000000001E-3</v>
      </c>
      <c r="E4" s="5">
        <v>0.32400000000000001</v>
      </c>
      <c r="F4" s="4">
        <v>10</v>
      </c>
      <c r="G4" s="5">
        <f t="shared" ref="G4:G20" si="2">F4/60</f>
        <v>0.16666666666666666</v>
      </c>
      <c r="H4" s="13">
        <v>0.21527777777777779</v>
      </c>
      <c r="I4" s="2">
        <f t="shared" si="0"/>
        <v>5.166666666666667</v>
      </c>
      <c r="J4" s="3">
        <f t="shared" ref="J4:J25" si="3">(1000* (C4-1.75 * (D4)))/(E4*0.2*(I4-G4))</f>
        <v>1015.4320987654319</v>
      </c>
      <c r="K4" s="6">
        <f>AVERAGE(J4:J5)</f>
        <v>1022.3765432098762</v>
      </c>
      <c r="L4" s="6">
        <f>STDEV(J4:J5)</f>
        <v>9.8209275164796832</v>
      </c>
      <c r="N4">
        <f t="shared" si="1"/>
        <v>0.24261086198305923</v>
      </c>
    </row>
    <row r="5" spans="1:15" ht="18" customHeight="1" x14ac:dyDescent="0.35">
      <c r="A5" s="4">
        <v>4</v>
      </c>
      <c r="B5" s="1" t="s">
        <v>13</v>
      </c>
      <c r="C5" s="5">
        <v>0.34399999999999997</v>
      </c>
      <c r="D5" s="5">
        <v>6.0000000000000001E-3</v>
      </c>
      <c r="E5" s="5">
        <v>0.32400000000000001</v>
      </c>
      <c r="F5" s="4">
        <v>10</v>
      </c>
      <c r="G5" s="5">
        <f t="shared" ref="G5" si="4">F5/60</f>
        <v>0.16666666666666666</v>
      </c>
      <c r="H5" s="13">
        <v>0.21527777777777779</v>
      </c>
      <c r="I5" s="2">
        <f t="shared" si="0"/>
        <v>5.166666666666667</v>
      </c>
      <c r="J5" s="3">
        <f t="shared" si="3"/>
        <v>1029.3209876543206</v>
      </c>
      <c r="K5" s="6"/>
      <c r="L5" s="6"/>
      <c r="N5">
        <f t="shared" si="1"/>
        <v>0.24615000997406736</v>
      </c>
    </row>
    <row r="6" spans="1:15" ht="18" customHeight="1" x14ac:dyDescent="0.35">
      <c r="A6" s="4">
        <v>5</v>
      </c>
      <c r="B6" s="1" t="s">
        <v>20</v>
      </c>
      <c r="C6" s="5">
        <v>0.34899999999999998</v>
      </c>
      <c r="D6" s="5">
        <v>4.0000000000000001E-3</v>
      </c>
      <c r="E6" s="5">
        <v>0.34</v>
      </c>
      <c r="F6" s="4">
        <v>15</v>
      </c>
      <c r="G6" s="5">
        <f t="shared" si="2"/>
        <v>0.25</v>
      </c>
      <c r="H6" s="13">
        <v>0.21875</v>
      </c>
      <c r="I6" s="2">
        <f t="shared" si="0"/>
        <v>5.25</v>
      </c>
      <c r="J6" s="3">
        <f t="shared" si="3"/>
        <v>1005.8823529411762</v>
      </c>
      <c r="K6" s="6">
        <f>AVERAGE(J6:J7)</f>
        <v>1022.7941176470586</v>
      </c>
      <c r="L6" s="6">
        <f>STDEV(J6:J7)</f>
        <v>23.916847010721494</v>
      </c>
      <c r="N6">
        <f t="shared" si="1"/>
        <v>0.22981174337368662</v>
      </c>
    </row>
    <row r="7" spans="1:15" ht="18" customHeight="1" x14ac:dyDescent="0.35">
      <c r="A7" s="4">
        <v>6</v>
      </c>
      <c r="B7" s="1" t="s">
        <v>20</v>
      </c>
      <c r="C7" s="5">
        <v>0.35699999999999998</v>
      </c>
      <c r="D7" s="5">
        <v>2E-3</v>
      </c>
      <c r="E7" s="5">
        <v>0.34</v>
      </c>
      <c r="F7" s="4">
        <v>15</v>
      </c>
      <c r="G7" s="5">
        <f t="shared" ref="G7" si="5">F7/60</f>
        <v>0.25</v>
      </c>
      <c r="H7" s="13">
        <v>0.21875</v>
      </c>
      <c r="I7" s="2">
        <f t="shared" si="0"/>
        <v>5.25</v>
      </c>
      <c r="J7" s="3">
        <f t="shared" si="3"/>
        <v>1039.705882352941</v>
      </c>
      <c r="K7" s="6"/>
      <c r="L7" s="6"/>
      <c r="N7">
        <f t="shared" si="1"/>
        <v>0.30590295662923656</v>
      </c>
    </row>
    <row r="8" spans="1:15" ht="18" customHeight="1" x14ac:dyDescent="0.35">
      <c r="A8" s="4">
        <v>7</v>
      </c>
      <c r="B8" s="1" t="s">
        <v>14</v>
      </c>
      <c r="C8" s="5">
        <v>0.30499999999999999</v>
      </c>
      <c r="D8" s="5">
        <v>3.0000000000000001E-3</v>
      </c>
      <c r="E8" s="5">
        <v>0.38100000000000001</v>
      </c>
      <c r="F8" s="4">
        <v>20</v>
      </c>
      <c r="G8" s="5">
        <f t="shared" si="2"/>
        <v>0.33333333333333331</v>
      </c>
      <c r="H8" s="13">
        <v>0.22222222222222221</v>
      </c>
      <c r="I8" s="2">
        <f t="shared" si="0"/>
        <v>5.333333333333333</v>
      </c>
      <c r="J8" s="3">
        <f t="shared" si="3"/>
        <v>786.74540682414693</v>
      </c>
      <c r="K8" s="6">
        <f>AVERAGE(J8:J9)</f>
        <v>793.96325459317586</v>
      </c>
      <c r="L8" s="6">
        <f>STDEV(J8:J9)</f>
        <v>10.207578206105028</v>
      </c>
      <c r="N8">
        <f t="shared" si="1"/>
        <v>0.14518493791767298</v>
      </c>
    </row>
    <row r="9" spans="1:15" ht="18" customHeight="1" x14ac:dyDescent="0.35">
      <c r="A9" s="4">
        <v>8</v>
      </c>
      <c r="B9" s="1" t="s">
        <v>14</v>
      </c>
      <c r="C9" s="5">
        <v>0.314</v>
      </c>
      <c r="D9" s="5">
        <v>5.0000000000000001E-3</v>
      </c>
      <c r="E9" s="5">
        <v>0.38100000000000001</v>
      </c>
      <c r="F9" s="4">
        <v>20</v>
      </c>
      <c r="G9" s="5">
        <f t="shared" ref="G9" si="6">F9/60</f>
        <v>0.33333333333333331</v>
      </c>
      <c r="H9" s="13">
        <v>0.22222222222222221</v>
      </c>
      <c r="I9" s="2">
        <f t="shared" si="0"/>
        <v>5.333333333333333</v>
      </c>
      <c r="J9" s="3">
        <f t="shared" si="3"/>
        <v>801.18110236220468</v>
      </c>
      <c r="K9" s="6"/>
      <c r="L9" s="6"/>
      <c r="N9">
        <f t="shared" si="1"/>
        <v>0.14286120861398349</v>
      </c>
    </row>
    <row r="10" spans="1:15" ht="18" customHeight="1" x14ac:dyDescent="0.35">
      <c r="A10" s="4">
        <v>9</v>
      </c>
      <c r="B10" s="1" t="s">
        <v>15</v>
      </c>
      <c r="C10" s="5">
        <v>0.28299999999999997</v>
      </c>
      <c r="D10" s="5">
        <v>3.0000000000000001E-3</v>
      </c>
      <c r="E10" s="5">
        <v>0.38400000000000001</v>
      </c>
      <c r="F10" s="4">
        <v>25</v>
      </c>
      <c r="G10" s="5">
        <f t="shared" si="2"/>
        <v>0.41666666666666669</v>
      </c>
      <c r="H10" s="13">
        <v>0.22569444444444445</v>
      </c>
      <c r="I10" s="2">
        <f t="shared" si="0"/>
        <v>5.416666666666667</v>
      </c>
      <c r="J10" s="3">
        <f t="shared" si="3"/>
        <v>723.30729166666663</v>
      </c>
      <c r="K10" s="6">
        <f>AVERAGE(J10:J11)</f>
        <v>729.81770833333326</v>
      </c>
      <c r="L10" s="6">
        <f>STDEV(J10:J11)</f>
        <v>9.2071195466998645</v>
      </c>
      <c r="N10">
        <f t="shared" si="1"/>
        <v>0.12903088741841914</v>
      </c>
    </row>
    <row r="11" spans="1:15" ht="18" customHeight="1" x14ac:dyDescent="0.35">
      <c r="A11" s="4">
        <v>10</v>
      </c>
      <c r="B11" s="1" t="s">
        <v>15</v>
      </c>
      <c r="C11" s="5">
        <v>0.28799999999999998</v>
      </c>
      <c r="D11" s="5">
        <v>3.0000000000000001E-3</v>
      </c>
      <c r="E11" s="5">
        <v>0.38400000000000001</v>
      </c>
      <c r="F11" s="4">
        <v>25</v>
      </c>
      <c r="G11" s="5">
        <f t="shared" ref="G11" si="7">F11/60</f>
        <v>0.41666666666666669</v>
      </c>
      <c r="H11" s="13">
        <v>0.22569444444444445</v>
      </c>
      <c r="I11" s="2">
        <f t="shared" si="0"/>
        <v>5.416666666666667</v>
      </c>
      <c r="J11" s="3">
        <f t="shared" si="3"/>
        <v>736.328125</v>
      </c>
      <c r="K11" s="6"/>
      <c r="L11" s="6"/>
      <c r="N11">
        <f t="shared" si="1"/>
        <v>0.12819300690021232</v>
      </c>
    </row>
    <row r="12" spans="1:15" ht="18" customHeight="1" x14ac:dyDescent="0.35">
      <c r="A12" s="4">
        <v>11</v>
      </c>
      <c r="B12" s="1" t="s">
        <v>21</v>
      </c>
      <c r="C12" s="5">
        <v>0.32500000000000001</v>
      </c>
      <c r="D12" s="5">
        <v>5.0000000000000001E-3</v>
      </c>
      <c r="E12" s="5">
        <v>0.38100000000000001</v>
      </c>
      <c r="F12" s="4">
        <v>30</v>
      </c>
      <c r="G12" s="5">
        <f t="shared" si="2"/>
        <v>0.5</v>
      </c>
      <c r="H12" s="13">
        <v>0.22916666666666666</v>
      </c>
      <c r="I12" s="2">
        <f t="shared" si="0"/>
        <v>5.5</v>
      </c>
      <c r="J12" s="3">
        <f t="shared" si="3"/>
        <v>830.05249343832031</v>
      </c>
      <c r="K12" s="6">
        <f>AVERAGE(J12:J13)</f>
        <v>828.08398950131243</v>
      </c>
      <c r="L12" s="6">
        <f>STDEV(J12:J13)</f>
        <v>2.7838849653013784</v>
      </c>
      <c r="N12">
        <f t="shared" si="1"/>
        <v>0.14143719323220189</v>
      </c>
    </row>
    <row r="13" spans="1:15" ht="18" customHeight="1" x14ac:dyDescent="0.35">
      <c r="A13" s="4">
        <v>12</v>
      </c>
      <c r="B13" s="1" t="s">
        <v>21</v>
      </c>
      <c r="C13" s="5">
        <v>0.32</v>
      </c>
      <c r="D13" s="5">
        <v>3.0000000000000001E-3</v>
      </c>
      <c r="E13" s="5">
        <v>0.38100000000000001</v>
      </c>
      <c r="F13" s="4">
        <v>30</v>
      </c>
      <c r="G13" s="5">
        <f t="shared" ref="G13" si="8">F13/60</f>
        <v>0.5</v>
      </c>
      <c r="H13" s="13">
        <v>0.22916666666666666</v>
      </c>
      <c r="I13" s="2">
        <f t="shared" si="0"/>
        <v>5.5</v>
      </c>
      <c r="J13" s="3">
        <f t="shared" si="3"/>
        <v>826.11548556430455</v>
      </c>
      <c r="K13" s="6"/>
      <c r="L13" s="6"/>
      <c r="N13">
        <f t="shared" si="1"/>
        <v>0.13831778152083321</v>
      </c>
    </row>
    <row r="14" spans="1:15" ht="18" customHeight="1" x14ac:dyDescent="0.35">
      <c r="A14" s="4">
        <v>13</v>
      </c>
      <c r="B14" s="1" t="s">
        <v>16</v>
      </c>
      <c r="C14" s="5">
        <v>0.54</v>
      </c>
      <c r="D14" s="5">
        <v>1E-3</v>
      </c>
      <c r="E14" s="5">
        <v>0.44400000000000001</v>
      </c>
      <c r="F14" s="4">
        <v>35</v>
      </c>
      <c r="G14" s="5">
        <f t="shared" si="2"/>
        <v>0.58333333333333337</v>
      </c>
      <c r="H14" s="13">
        <v>8.6805555555555566E-2</v>
      </c>
      <c r="I14" s="2">
        <f>1.5+G14</f>
        <v>2.0833333333333335</v>
      </c>
      <c r="J14" s="3">
        <f t="shared" si="3"/>
        <v>4040.9159159159153</v>
      </c>
      <c r="K14" s="6">
        <f>AVERAGE(J14:J15)</f>
        <v>3925.4879879879877</v>
      </c>
      <c r="L14" s="6">
        <f>STDEV(J14:J15)</f>
        <v>163.23974115229936</v>
      </c>
    </row>
    <row r="15" spans="1:15" ht="18" customHeight="1" x14ac:dyDescent="0.35">
      <c r="A15" s="4">
        <v>14</v>
      </c>
      <c r="B15" s="1" t="s">
        <v>16</v>
      </c>
      <c r="C15" s="5">
        <v>0.51100000000000001</v>
      </c>
      <c r="D15" s="5">
        <v>2E-3</v>
      </c>
      <c r="E15" s="5">
        <v>0.44400000000000001</v>
      </c>
      <c r="F15" s="4">
        <v>35</v>
      </c>
      <c r="G15" s="5">
        <f t="shared" ref="G15" si="9">F15/60</f>
        <v>0.58333333333333337</v>
      </c>
      <c r="H15" s="13">
        <v>8.6805555555555566E-2</v>
      </c>
      <c r="I15" s="2">
        <f t="shared" ref="I15:I25" si="10">1.5+G15</f>
        <v>2.0833333333333335</v>
      </c>
      <c r="J15" s="3">
        <f t="shared" si="3"/>
        <v>3810.0600600600601</v>
      </c>
      <c r="K15" s="6"/>
      <c r="L15" s="6"/>
    </row>
    <row r="16" spans="1:15" ht="18" customHeight="1" x14ac:dyDescent="0.35">
      <c r="A16" s="4">
        <v>15</v>
      </c>
      <c r="B16" s="1" t="s">
        <v>17</v>
      </c>
      <c r="C16" s="5">
        <v>0.56100000000000005</v>
      </c>
      <c r="D16" s="5">
        <v>2E-3</v>
      </c>
      <c r="E16" s="5">
        <v>0.44400000000000001</v>
      </c>
      <c r="F16" s="4">
        <v>40</v>
      </c>
      <c r="G16" s="5">
        <f t="shared" si="2"/>
        <v>0.66666666666666663</v>
      </c>
      <c r="H16" s="13">
        <v>9.0277777777777776E-2</v>
      </c>
      <c r="I16" s="2">
        <f t="shared" si="10"/>
        <v>2.1666666666666665</v>
      </c>
      <c r="J16" s="3">
        <f t="shared" si="3"/>
        <v>4185.4354354354355</v>
      </c>
      <c r="K16" s="6">
        <f>AVERAGE(J16:J17)</f>
        <v>4183.5585585585577</v>
      </c>
      <c r="L16" s="6">
        <f>STDEV(J16:J17)</f>
        <v>2.6543047341843415</v>
      </c>
    </row>
    <row r="17" spans="1:12" ht="18" customHeight="1" x14ac:dyDescent="0.35">
      <c r="A17" s="4">
        <v>16</v>
      </c>
      <c r="B17" s="1" t="s">
        <v>17</v>
      </c>
      <c r="C17" s="5">
        <v>0.55700000000000005</v>
      </c>
      <c r="D17" s="5">
        <v>0</v>
      </c>
      <c r="E17" s="5">
        <v>0.44400000000000001</v>
      </c>
      <c r="F17" s="4">
        <v>40</v>
      </c>
      <c r="G17" s="5">
        <f t="shared" ref="G17" si="11">F17/60</f>
        <v>0.66666666666666663</v>
      </c>
      <c r="H17" s="13">
        <v>9.0277777777777776E-2</v>
      </c>
      <c r="I17" s="2">
        <f t="shared" si="10"/>
        <v>2.1666666666666665</v>
      </c>
      <c r="J17" s="3">
        <f t="shared" si="3"/>
        <v>4181.6816816816809</v>
      </c>
      <c r="K17" s="6"/>
      <c r="L17" s="6"/>
    </row>
    <row r="18" spans="1:12" ht="18" customHeight="1" x14ac:dyDescent="0.35">
      <c r="A18" s="4">
        <v>17</v>
      </c>
      <c r="B18" s="1" t="s">
        <v>22</v>
      </c>
      <c r="C18" s="5">
        <v>0.55500000000000005</v>
      </c>
      <c r="D18" s="5">
        <v>2E-3</v>
      </c>
      <c r="E18" s="5">
        <v>0.42</v>
      </c>
      <c r="F18" s="4">
        <v>45</v>
      </c>
      <c r="G18" s="5">
        <f t="shared" si="2"/>
        <v>0.75</v>
      </c>
      <c r="H18" s="13">
        <v>9.375E-2</v>
      </c>
      <c r="I18" s="2">
        <f t="shared" si="10"/>
        <v>2.25</v>
      </c>
      <c r="J18" s="3">
        <f t="shared" si="3"/>
        <v>4376.9841269841281</v>
      </c>
      <c r="K18" s="6">
        <f>AVERAGE(J18:J19)</f>
        <v>3887.896825396826</v>
      </c>
      <c r="L18" s="6">
        <f>STDEV(J18:J19)</f>
        <v>691.67389508921963</v>
      </c>
    </row>
    <row r="19" spans="1:12" ht="18" customHeight="1" x14ac:dyDescent="0.35">
      <c r="A19" s="4">
        <v>18</v>
      </c>
      <c r="B19" s="1" t="s">
        <v>22</v>
      </c>
      <c r="C19" s="5">
        <v>0.43</v>
      </c>
      <c r="D19" s="5">
        <v>1E-3</v>
      </c>
      <c r="E19" s="5">
        <v>0.42</v>
      </c>
      <c r="F19" s="4">
        <v>45</v>
      </c>
      <c r="G19" s="5">
        <f t="shared" ref="G19" si="12">F19/60</f>
        <v>0.75</v>
      </c>
      <c r="H19" s="13">
        <v>9.375E-2</v>
      </c>
      <c r="I19" s="2">
        <f t="shared" si="10"/>
        <v>2.25</v>
      </c>
      <c r="J19" s="3">
        <f t="shared" si="3"/>
        <v>3398.8095238095239</v>
      </c>
      <c r="K19" s="6"/>
      <c r="L19" s="6"/>
    </row>
    <row r="20" spans="1:12" ht="18" customHeight="1" x14ac:dyDescent="0.35">
      <c r="A20" s="4">
        <v>19</v>
      </c>
      <c r="B20" s="1" t="s">
        <v>18</v>
      </c>
      <c r="C20" s="5">
        <v>0.60499999999999998</v>
      </c>
      <c r="D20" s="5">
        <v>2E-3</v>
      </c>
      <c r="E20" s="5">
        <v>0.37</v>
      </c>
      <c r="F20" s="4">
        <v>50</v>
      </c>
      <c r="G20" s="5">
        <f t="shared" si="2"/>
        <v>0.83333333333333337</v>
      </c>
      <c r="H20" s="13">
        <v>9.7222222222222224E-2</v>
      </c>
      <c r="I20" s="2">
        <f t="shared" si="10"/>
        <v>2.3333333333333335</v>
      </c>
      <c r="J20" s="3">
        <f t="shared" si="3"/>
        <v>5418.9189189189192</v>
      </c>
      <c r="K20" s="6">
        <f>AVERAGE(J20:J21)</f>
        <v>5513.5135135135133</v>
      </c>
      <c r="L20" s="6">
        <f>STDEV(J20:J21)</f>
        <v>133.77695860286033</v>
      </c>
    </row>
    <row r="21" spans="1:12" ht="18" customHeight="1" x14ac:dyDescent="0.35">
      <c r="A21" s="4">
        <v>20</v>
      </c>
      <c r="B21" s="1" t="s">
        <v>18</v>
      </c>
      <c r="C21" s="5">
        <v>0.626</v>
      </c>
      <c r="D21" s="5">
        <v>2E-3</v>
      </c>
      <c r="E21" s="5">
        <v>0.37</v>
      </c>
      <c r="F21" s="4">
        <v>50</v>
      </c>
      <c r="G21" s="5">
        <f t="shared" ref="G21" si="13">F21/60</f>
        <v>0.83333333333333337</v>
      </c>
      <c r="H21" s="13">
        <v>9.7222222222222224E-2</v>
      </c>
      <c r="I21" s="2">
        <f t="shared" si="10"/>
        <v>2.3333333333333335</v>
      </c>
      <c r="J21" s="3">
        <f t="shared" si="3"/>
        <v>5608.1081081081084</v>
      </c>
      <c r="K21" s="6"/>
      <c r="L21" s="6"/>
    </row>
    <row r="22" spans="1:12" ht="18" customHeight="1" x14ac:dyDescent="0.35">
      <c r="A22" s="4">
        <v>21</v>
      </c>
      <c r="B22" s="1" t="s">
        <v>19</v>
      </c>
      <c r="C22" s="2">
        <v>0.69299999999999995</v>
      </c>
      <c r="D22" s="2">
        <v>2E-3</v>
      </c>
      <c r="E22" s="2">
        <v>0.41</v>
      </c>
      <c r="F22" s="1">
        <v>55</v>
      </c>
      <c r="G22" s="2">
        <f>F22/60</f>
        <v>0.91666666666666663</v>
      </c>
      <c r="H22" s="13">
        <v>0.10069444444444443</v>
      </c>
      <c r="I22" s="2">
        <f t="shared" si="10"/>
        <v>2.4166666666666665</v>
      </c>
      <c r="J22" s="3">
        <f t="shared" si="3"/>
        <v>5605.6910569105694</v>
      </c>
      <c r="K22" s="3">
        <f>AVERAGE(J22:J23)</f>
        <v>5674.7967479674799</v>
      </c>
      <c r="L22" s="3">
        <f>STDEV(J22:J23)</f>
        <v>97.730205529847893</v>
      </c>
    </row>
    <row r="23" spans="1:12" ht="18" customHeight="1" x14ac:dyDescent="0.35">
      <c r="A23" s="4">
        <v>22</v>
      </c>
      <c r="B23" s="10" t="s">
        <v>19</v>
      </c>
      <c r="C23" s="5">
        <v>0.71</v>
      </c>
      <c r="D23" s="5">
        <v>2E-3</v>
      </c>
      <c r="E23" s="2">
        <v>0.41</v>
      </c>
      <c r="F23" s="1">
        <v>55</v>
      </c>
      <c r="G23" s="2">
        <f>F23/60</f>
        <v>0.91666666666666663</v>
      </c>
      <c r="H23" s="13">
        <v>0.10069444444444443</v>
      </c>
      <c r="I23" s="2">
        <f t="shared" si="10"/>
        <v>2.4166666666666665</v>
      </c>
      <c r="J23" s="3">
        <f t="shared" si="3"/>
        <v>5743.9024390243903</v>
      </c>
      <c r="K23" s="6"/>
      <c r="L23" s="6"/>
    </row>
    <row r="24" spans="1:12" ht="18" customHeight="1" x14ac:dyDescent="0.35">
      <c r="A24" s="4">
        <v>23</v>
      </c>
      <c r="B24" s="1" t="s">
        <v>23</v>
      </c>
      <c r="C24" s="5">
        <v>0.66900000000000004</v>
      </c>
      <c r="D24" s="5">
        <v>3.0000000000000001E-3</v>
      </c>
      <c r="E24" s="5">
        <v>0.377</v>
      </c>
      <c r="F24" s="4">
        <v>60</v>
      </c>
      <c r="G24" s="5">
        <f t="shared" ref="G24" si="14">F24/60</f>
        <v>1</v>
      </c>
      <c r="H24" s="13">
        <v>0.10416666666666667</v>
      </c>
      <c r="I24" s="2">
        <f t="shared" si="10"/>
        <v>2.5</v>
      </c>
      <c r="J24" s="3">
        <f t="shared" si="3"/>
        <v>5868.7002652519905</v>
      </c>
      <c r="K24" s="6">
        <f>AVERAGE(J24:J25)</f>
        <v>5920.6454465075167</v>
      </c>
      <c r="L24" s="6">
        <f>STDEV(J24:J25)</f>
        <v>73.461579831493211</v>
      </c>
    </row>
    <row r="25" spans="1:12" ht="18" customHeight="1" x14ac:dyDescent="0.35">
      <c r="A25" s="4">
        <v>24</v>
      </c>
      <c r="B25" s="1" t="s">
        <v>23</v>
      </c>
      <c r="C25" s="5">
        <v>0.67900000000000005</v>
      </c>
      <c r="D25" s="5">
        <v>2E-3</v>
      </c>
      <c r="E25" s="5">
        <v>0.377</v>
      </c>
      <c r="F25" s="4">
        <v>60</v>
      </c>
      <c r="G25" s="5">
        <f t="shared" ref="G25" si="15">F25/60</f>
        <v>1</v>
      </c>
      <c r="H25" s="13">
        <v>0.10416666666666667</v>
      </c>
      <c r="I25" s="2">
        <f t="shared" si="10"/>
        <v>2.5</v>
      </c>
      <c r="J25" s="3">
        <f t="shared" si="3"/>
        <v>5972.590627763042</v>
      </c>
      <c r="K25" s="6"/>
      <c r="L25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G6"/>
  <sheetViews>
    <sheetView workbookViewId="0">
      <selection activeCell="D4" sqref="D4"/>
    </sheetView>
  </sheetViews>
  <sheetFormatPr defaultColWidth="10.6640625" defaultRowHeight="15.5" x14ac:dyDescent="0.35"/>
  <cols>
    <col min="1" max="1" width="15.5" customWidth="1"/>
  </cols>
  <sheetData>
    <row r="2" spans="1:7" x14ac:dyDescent="0.35">
      <c r="A2" s="11" t="s">
        <v>0</v>
      </c>
      <c r="B2" s="11" t="s">
        <v>9</v>
      </c>
      <c r="C2" s="11" t="s">
        <v>11</v>
      </c>
      <c r="E2" s="14"/>
      <c r="F2" s="15" t="s">
        <v>28</v>
      </c>
      <c r="G2" s="15" t="s">
        <v>31</v>
      </c>
    </row>
    <row r="3" spans="1:7" x14ac:dyDescent="0.35">
      <c r="A3" s="12" t="s">
        <v>24</v>
      </c>
      <c r="B3" s="9">
        <f>AVERAGE(Raw_Data!K2,Raw_Data!K4,Raw_Data!K6)</f>
        <v>1029.0634782894115</v>
      </c>
      <c r="C3" s="9">
        <f>STDEV(Raw_Data!J2:J7)</f>
        <v>31.839086840479506</v>
      </c>
      <c r="E3" s="14" t="s">
        <v>29</v>
      </c>
      <c r="F3" s="14">
        <f>B3/B5</f>
        <v>0.25733141677471666</v>
      </c>
      <c r="G3" s="14">
        <f>F3*SQRT((C3/B3)^2+(C5/B5)^2)</f>
        <v>2.3821906976382905E-2</v>
      </c>
    </row>
    <row r="4" spans="1:7" x14ac:dyDescent="0.35">
      <c r="A4" s="12" t="s">
        <v>25</v>
      </c>
      <c r="B4" s="9">
        <f>AVERAGE(Raw_Data!K8,Raw_Data!K10,Raw_Data!K12)</f>
        <v>783.95498414260726</v>
      </c>
      <c r="C4" s="9">
        <f>STDEV(Raw_Data!J8:J13)</f>
        <v>45.063231498640896</v>
      </c>
      <c r="E4" s="14" t="s">
        <v>30</v>
      </c>
      <c r="F4" s="14">
        <f>B4/B6</f>
        <v>0.13746396872894406</v>
      </c>
      <c r="G4" s="14">
        <f>F4*SQRT((C4/B4)^2+(C6/B6)^2)</f>
        <v>9.2623403562995983E-3</v>
      </c>
    </row>
    <row r="5" spans="1:7" x14ac:dyDescent="0.35">
      <c r="A5" s="12" t="s">
        <v>26</v>
      </c>
      <c r="B5" s="9">
        <f>AVERAGE(Raw_Data!K14,Raw_Data!K16,Raw_Data!K18)</f>
        <v>3998.9811239811243</v>
      </c>
      <c r="C5" s="9">
        <f>STDEV(Raw_Data!J14:J19)</f>
        <v>348.90876146737992</v>
      </c>
    </row>
    <row r="6" spans="1:7" x14ac:dyDescent="0.35">
      <c r="A6" s="12" t="s">
        <v>27</v>
      </c>
      <c r="B6" s="9">
        <f>AVERAGE(Raw_Data!K20,Raw_Data!K22,Raw_Data!K24)</f>
        <v>5702.9852359961706</v>
      </c>
      <c r="C6" s="9">
        <f>STDEV(Raw_Data!J20:J25)</f>
        <v>200.49152344812003</v>
      </c>
    </row>
  </sheetData>
  <phoneticPr fontId="4" type="noConversion"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2020-07-06T14:07:00Z</cp:lastPrinted>
  <dcterms:created xsi:type="dcterms:W3CDTF">2019-07-02T00:41:37Z</dcterms:created>
  <dcterms:modified xsi:type="dcterms:W3CDTF">2020-07-23T00:55:05Z</dcterms:modified>
</cp:coreProperties>
</file>